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67 а" sheetId="1" r:id="rId1"/>
  </sheets>
  <externalReferences>
    <externalReference r:id="rId2"/>
  </externalReferences>
  <definedNames>
    <definedName name="Z_6E36EA37_049E_4FAE_B719_2847CD16F858_.wvu.Cols" localSheetId="0" hidden="1">'Козловская 67 а'!#REF!,'Козловская 67 а'!#REF!</definedName>
    <definedName name="Z_6E36EA37_049E_4FAE_B719_2847CD16F858_.wvu.Rows" localSheetId="0" hidden="1">'Козловская 67 а'!$42:$45</definedName>
    <definedName name="Z_73C0D023_21BD_4441_8EFA_957546C15799_.wvu.Cols" localSheetId="0" hidden="1">'Козловская 67 а'!#REF!,'Козловская 67 а'!#REF!</definedName>
    <definedName name="Z_73C0D023_21BD_4441_8EFA_957546C15799_.wvu.Rows" localSheetId="0" hidden="1">'Козловская 67 а'!$42:$45</definedName>
    <definedName name="_xlnm.Print_Area" localSheetId="0">'Козловская 67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<sst xmlns="http://schemas.openxmlformats.org/spreadsheetml/2006/main" count="62" uniqueCount="53">
  <si>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</si>
  <si>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</si>
  <si>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</si>
  <si>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</si>
  <si>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</si>
  <si>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</si>
  <si>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</si>
  <si>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</si>
  <si>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</si>
  <si>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</si>
  <si>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</si>
  <si>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</si>
  <si>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</si>
  <si>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</si>
  <si>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</si>
  <si>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</si>
  <si>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</si>
  <si>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</si>
  <si>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</si>
  <si>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</si>
  <si>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</si>
  <si>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</si>
  <si>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</si>
  <si>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</si>
  <si>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</si>
  <si>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</si>
  <si>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</si>
  <si>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</si>
  <si>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</si>
  <si>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</si>
  <si>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</si>
  <si>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</si>
  <si>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</si>
  <si>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</si>
  <si>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</si>
  <si>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</si>
  <si>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</si>
  <si>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</si>
  <si>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67 а 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</si>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</sst>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4">
          <cell r="W324">
            <v>15676.061793788313</v>
          </cell>
          <cell r="X324">
            <v>3152.7640848746223</v>
          </cell>
          <cell r="Y324">
            <v>5168.3340000000007</v>
          </cell>
          <cell r="AA324">
            <v>0</v>
          </cell>
          <cell r="AI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X324">
            <v>54037.779174368596</v>
          </cell>
          <cell r="BB324">
            <v>0</v>
          </cell>
          <cell r="BC324">
            <v>146.38800000000003</v>
          </cell>
          <cell r="BD324">
            <v>0</v>
          </cell>
          <cell r="BN324">
            <v>11322</v>
          </cell>
          <cell r="BO324">
            <v>4712.3999999999996</v>
          </cell>
          <cell r="BP324">
            <v>0</v>
          </cell>
          <cell r="BQ324">
            <v>0</v>
          </cell>
          <cell r="CN324">
            <v>12284.802475151384</v>
          </cell>
          <cell r="CO324">
            <v>2526.4132947361632</v>
          </cell>
          <cell r="CP324">
            <v>2144.1318000000001</v>
          </cell>
          <cell r="DE324">
            <v>11276.122085572715</v>
          </cell>
          <cell r="DS324">
            <v>55286.552418459425</v>
          </cell>
          <cell r="DT324">
            <v>11673.517701627045</v>
          </cell>
          <cell r="DU324">
            <v>13567.5489</v>
          </cell>
          <cell r="EC324">
            <v>0</v>
          </cell>
          <cell r="EL324">
            <v>53123.990757381187</v>
          </cell>
          <cell r="EU324">
            <v>42981.080126523084</v>
          </cell>
          <cell r="EV324">
            <v>10541.155876318655</v>
          </cell>
          <cell r="EW324">
            <v>0</v>
          </cell>
          <cell r="FH324">
            <v>34154.107994812002</v>
          </cell>
          <cell r="FM324">
            <v>35839.515175259861</v>
          </cell>
          <cell r="FN324">
            <v>10786.114186733645</v>
          </cell>
          <cell r="FO324">
            <v>2.701199374239295E-13</v>
          </cell>
          <cell r="FU324">
            <v>28388.269411429679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zoomScaleNormal="100" zoomScaleSheetLayoutView="7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1685310.63</v>
      </c>
      <c r="F9" s="17">
        <f t="shared" ref="F9:G9" si="0">SUM(F10:F14)</f>
        <v>1583287.99</v>
      </c>
      <c r="G9" s="17">
        <f t="shared" si="0"/>
        <v>386944.10999999993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1043701.34</v>
      </c>
      <c r="F10" s="18">
        <v>993777.13</v>
      </c>
      <c r="G10" s="19">
        <v>258741.52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115419.12</v>
      </c>
      <c r="F12" s="18">
        <v>101459.9</v>
      </c>
      <c r="G12" s="19">
        <v>18127.689999999999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225798.3</v>
      </c>
      <c r="F13" s="18">
        <v>195704.21</v>
      </c>
      <c r="G13" s="19">
        <v>36171.86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300391.87</v>
      </c>
      <c r="F14" s="18">
        <v>292346.75</v>
      </c>
      <c r="G14" s="19">
        <v>73903.039999999994</v>
      </c>
    </row>
    <row r="15" spans="1:7" ht="15.75" x14ac:dyDescent="0.25">
      <c r="A15" s="46" t="s">
        <v>41</v>
      </c>
      <c r="B15" s="47"/>
      <c r="C15" s="47"/>
      <c r="D15" s="48"/>
      <c r="E15" s="88">
        <f>SUM(E16:E19)</f>
        <v>653733.07999999996</v>
      </c>
      <c r="F15" s="88">
        <f t="shared" ref="F15:G15" si="1">SUM(F16:F19)</f>
        <v>609476.09</v>
      </c>
      <c r="G15" s="88">
        <f t="shared" si="1"/>
        <v>116007.56999999999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628136.57999999996</v>
      </c>
      <c r="F16" s="18">
        <v>586320.63</v>
      </c>
      <c r="G16" s="19">
        <v>113566.53</v>
      </c>
    </row>
    <row r="17" spans="1:13" ht="15.75" x14ac:dyDescent="0.25">
      <c r="A17" s="36" t="s">
        <v>46</v>
      </c>
      <c r="B17" s="36"/>
      <c r="C17" s="36"/>
      <c r="D17" s="36"/>
      <c r="E17" s="18">
        <v>1553.03</v>
      </c>
      <c r="F17" s="18">
        <v>1353.1</v>
      </c>
      <c r="G17" s="19">
        <v>199.93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24043.47</v>
      </c>
      <c r="F19" s="18">
        <v>21802.36</v>
      </c>
      <c r="G19" s="19">
        <v>2241.11</v>
      </c>
    </row>
    <row r="20" spans="1:13" ht="15.75" x14ac:dyDescent="0.25">
      <c r="A20" s="58" t="s">
        <v>14</v>
      </c>
      <c r="B20" s="58"/>
      <c r="C20" s="58"/>
      <c r="D20" s="58"/>
      <c r="E20" s="88">
        <f>E21</f>
        <v>5821.2</v>
      </c>
      <c r="F20" s="88">
        <f t="shared" ref="F20:G20" si="2">F21</f>
        <v>5615.85</v>
      </c>
      <c r="G20" s="88">
        <f t="shared" si="2"/>
        <v>1297.1199999999999</v>
      </c>
    </row>
    <row r="21" spans="1:13" ht="15.75" x14ac:dyDescent="0.25">
      <c r="A21" s="36" t="s">
        <v>15</v>
      </c>
      <c r="B21" s="36"/>
      <c r="C21" s="36"/>
      <c r="D21" s="36"/>
      <c r="E21" s="18">
        <v>5821.2</v>
      </c>
      <c r="F21" s="18">
        <v>5615.85</v>
      </c>
      <c r="G21" s="19">
        <v>1297.1199999999999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-343984.3017999999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78034.939053031529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год'!W324</f>
        <v>15676.061793788313</v>
      </c>
      <c r="M27" s="32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год'!X324</f>
        <v>3152.7640848746223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год'!Y324</f>
        <v>5168.3340000000007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год'!AA324+'[1]свод за год'!AI324+'[1]свод за год'!AL324+'[1]свод за год'!AO324+'[1]свод за год'!AP324+'[1]свод за год'!AQ324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год'!AX324</f>
        <v>54037.779174368596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SUM(F34:F38)+9485</f>
        <v>171368.07943292792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год'!CN324+'[1]свод за год'!DS324</f>
        <v>67571.354893610813</v>
      </c>
      <c r="M34" s="32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год'!CO324+'[1]свод за год'!DT324</f>
        <v>14199.930996363208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год'!CP324+'[1]свод за год'!DU324</f>
        <v>15711.680700000001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год'!AK324+'[1]свод за год'!AM324+'[1]свод за год'!AN324+'[1]свод за год'!BD324+'[1]свод за год'!EC324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год'!DE324+'[1]свод за год'!EL324</f>
        <v>64400.112842953902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SUM(F40:F48)+69386.67</f>
        <v>248257.7007710769</v>
      </c>
    </row>
    <row r="40" spans="1:13" ht="15.6" hidden="1" customHeight="1" x14ac:dyDescent="0.25">
      <c r="A40" s="80" t="s">
        <v>20</v>
      </c>
      <c r="B40" s="81"/>
      <c r="C40" s="81"/>
      <c r="D40" s="81"/>
      <c r="E40" s="82"/>
      <c r="F40" s="26">
        <f>'[1]свод за год'!EU324+'[1]свод за год'!FM324</f>
        <v>78820.595301782945</v>
      </c>
      <c r="M40" s="32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год'!EV324+'[1]свод за год'!FN324</f>
        <v>21327.2700630523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год'!EW324+'[1]свод за год'!FO324</f>
        <v>2.701199374239295E-13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год'!BB324+'[1]свод за год'!BC324+'[1]свод за год'!BN324+'[1]свод за год'!BO324+'[1]свод за год'!BP324+'[1]свод за год'!BQ324</f>
        <v>16180.788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год'!FH324+'[1]свод за год'!FU324</f>
        <v>62542.377406241678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3"/>
    </row>
    <row r="50" spans="1:12" ht="15.6" customHeight="1" x14ac:dyDescent="0.25">
      <c r="A50" s="85" t="s">
        <v>49</v>
      </c>
      <c r="B50" s="86"/>
      <c r="C50" s="86"/>
      <c r="D50" s="86"/>
      <c r="E50" s="87"/>
      <c r="F50" s="27">
        <f>F25+F32+F39+F49</f>
        <v>497660.71925703634</v>
      </c>
    </row>
    <row r="51" spans="1:12" ht="15.75" x14ac:dyDescent="0.25">
      <c r="A51" s="34" t="s">
        <v>50</v>
      </c>
      <c r="B51" s="31"/>
      <c r="C51" s="31"/>
      <c r="D51" s="31"/>
      <c r="E51" s="31"/>
      <c r="F51" s="27">
        <f>F52+F53+F54</f>
        <v>118447.17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58941.36</v>
      </c>
    </row>
    <row r="53" spans="1:12" ht="18" customHeight="1" x14ac:dyDescent="0.25">
      <c r="A53" s="66" t="s">
        <v>24</v>
      </c>
      <c r="B53" s="67"/>
      <c r="C53" s="67"/>
      <c r="D53" s="67"/>
      <c r="E53" s="67"/>
      <c r="F53" s="26">
        <v>59505.81</v>
      </c>
    </row>
    <row r="54" spans="1:12" ht="15.75" hidden="1" x14ac:dyDescent="0.25">
      <c r="A54" s="80" t="s">
        <v>25</v>
      </c>
      <c r="B54" s="81"/>
      <c r="C54" s="81"/>
      <c r="D54" s="81"/>
      <c r="E54" s="82"/>
      <c r="F54" s="26">
        <v>0</v>
      </c>
      <c r="L54" s="20"/>
    </row>
    <row r="55" spans="1:12" ht="15.75" x14ac:dyDescent="0.25">
      <c r="A55" s="83" t="s">
        <v>51</v>
      </c>
      <c r="B55" s="83"/>
      <c r="C55" s="83"/>
      <c r="D55" s="83"/>
      <c r="E55" s="83"/>
      <c r="F55" s="27">
        <f>F50+F51</f>
        <v>616107.88925703638</v>
      </c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628136.57999999996</v>
      </c>
      <c r="H56" s="29"/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586320.63</v>
      </c>
      <c r="H57" s="29"/>
    </row>
    <row r="58" spans="1:12" ht="15.75" x14ac:dyDescent="0.25">
      <c r="A58" s="84" t="s">
        <v>28</v>
      </c>
      <c r="B58" s="84"/>
      <c r="C58" s="84"/>
      <c r="D58" s="84"/>
      <c r="E58" s="84"/>
      <c r="F58" s="27">
        <f>F24+F56-F55</f>
        <v>-331955.61105703632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67 а</vt:lpstr>
      <vt:lpstr>'Козловская 67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2016-04-04T06:49:56Z</cp:lastPrinted>
  <dcterms:created xsi:type="dcterms:W3CDTF">2013-05-24T09:13:10Z</dcterms:created>
  <dcterms:modified xsi:type="dcterms:W3CDTF">2018-04-11T11:49:28Z</dcterms:modified>
</cp:coreProperties>
</file>